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<sst xmlns="http://schemas.openxmlformats.org/spreadsheetml/2006/main" count="623" uniqueCount="357">
  <si>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</si>
  <si>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</si>
  <si>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</si>
  <si>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</si>
  <si>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</si>
  <si>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</si>
  <si>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</si>
  <si>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</si>
  <si>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</si>
  <si>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</si>
  <si>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</si>
  <si>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</si>
  <si>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</si>
  <si>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</si>
  <si>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</si>
  <si>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</si>
  <si>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</si>
  <si>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</si>
  <si>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</si>
  <si>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</si>
  <si>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</si>
  <si>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</si>
  <si>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</si>
  <si>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</si>
  <si>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</si>
  <si>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</si>
  <si>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</si>
  <si>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</si>
  <si>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</si>
  <si>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</si>
  <si>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</si>
  <si>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</si>
  <si>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</si>
  <si>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</si>
  <si>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</si>
  <si>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</si>
  <si>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</si>
  <si>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</si>
  <si>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</si>
  <si>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</si>
  <si>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</si>
  <si>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</si>
  <si>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</si>
  <si>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</si>
  <si>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</si>
  <si>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</si>
  <si>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</si>
  <si>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</si>
  <si>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</si>
  <si>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</si>
  <si>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</si>
  <si>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</si>
  <si>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</si>
  <si>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</si>
  <si>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</si>
  <si>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</si>
  <si>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</si>
  <si>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</si>
  <si>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</si>
  <si>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</si>
  <si>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</si>
  <si>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</si>
  <si>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</si>
  <si>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</si>
  <si>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</si>
  <si>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</si>
  <si>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</si>
  <si>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</si>
  <si>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</si>
  <si>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</si>
  <si>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</si>
  <si>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</si>
  <si>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</si>
  <si>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</si>
  <si>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</si>
  <si>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</si>
  <si>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</si>
  <si>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</si>
  <si>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</si>
  <si>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</si>
  <si>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</si>
  <si>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</si>
  <si>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</si>
  <si>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</si>
  <si>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</si>
  <si>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</si>
  <si>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</si>
  <si>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</si>
  <si>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</si>
  <si>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</si>
  <si>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</si>
  <si>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</si>
  <si>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</si>
  <si>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</si>
  <si>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</si>
  <si>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</si>
  <si>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</si>
  <si>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</si>
  <si>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</si>
  <si>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</si>
  <si>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</si>
  <si>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</si>
  <si>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</si>
  <si>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</si>
  <si>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</si>
  <si>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</si>
  <si>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</si>
  <si>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</si>
  <si>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</si>
  <si>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</si>
  <si>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</si>
  <si>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</si>
  <si>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</si>
  <si>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</si>
  <si>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</si>
  <si>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</si>
  <si>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</si>
  <si>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</si>
  <si>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</si>
  <si>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</si>
  <si>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</si>
  <si>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</si>
  <si>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</si>
  <si>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</si>
  <si>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</si>
  <si>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</si>
  <si>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</si>
  <si>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</si>
  <si>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</si>
  <si>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</si>
  <si>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</si>
  <si>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</si>
  <si>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</si>
  <si>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</si>
  <si>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</si>
  <si>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</si>
  <si>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</si>
  <si>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</si>
  <si>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</si>
  <si>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</si>
  <si>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</si>
  <si>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</si>
  <si>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</si>
  <si>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</si>
  <si>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</si>
  <si>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</si>
  <si>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</si>
  <si>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</si>
  <si>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</si>
  <si>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</si>
  <si>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</si>
  <si>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</si>
  <si>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</si>
  <si>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</si>
  <si>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</si>
  <si>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</si>
  <si>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</si>
  <si>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</si>
  <si>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</si>
  <si>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</si>
  <si>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</si>
  <si>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</si>
  <si>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</si>
  <si>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</si>
  <si>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</si>
  <si>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</si>
  <si>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</si>
  <si>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</si>
  <si>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</si>
  <si>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</si>
  <si>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</si>
  <si>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</si>
  <si>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</si>
  <si>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</si>
  <si>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</si>
  <si>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</si>
  <si>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</si>
  <si>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</si>
  <si>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</si>
  <si>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</si>
  <si>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</si>
  <si>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</si>
  <si>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</si>
  <si>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</si>
  <si>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</si>
  <si>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</si>
  <si>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</si>
  <si>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</si>
  <si>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</si>
  <si>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</si>
  <si>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</si>
  <si>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</si>
  <si>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</si>
  <si>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</si>
  <si>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</si>
  <si>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</si>
  <si>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</si>
  <si>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</si>
  <si>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</si>
  <si>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</si>
  <si>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</si>
  <si>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</si>
  <si>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</si>
  <si>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</si>
  <si>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</si>
  <si>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</si>
  <si>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</si>
  <si>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</si>
  <si>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</si>
  <si>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</si>
  <si>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</si>
  <si>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</si>
  <si>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</si>
  <si>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</si>
  <si>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</si>
  <si>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</si>
  <si>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</si>
  <si>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</si>
  <si>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</si>
  <si>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</si>
  <si>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</si>
  <si>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</si>
  <si>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</si>
  <si>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</si>
  <si>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</si>
  <si>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</si>
  <si>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</si>
  <si>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</si>
  <si>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</si>
  <si>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</si>
  <si>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</si>
  <si>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</si>
  <si>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</si>
  <si>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</si>
  <si>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</si>
  <si>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</si>
  <si>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</si>
  <si>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</si>
  <si>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</si>
  <si>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</si>
  <si>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</si>
  <si>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</si>
  <si>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</si>
  <si>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</si>
  <si>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</si>
  <si>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</si>
  <si>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</si>
  <si>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</si>
  <si>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</si>
  <si>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</si>
  <si>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</si>
  <si>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</si>
  <si>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</si>
  <si>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</si>
  <si>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</si>
  <si>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</si>
  <si>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</si>
  <si>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</si>
  <si>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</si>
  <si>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</si>
  <si>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</si>
  <si>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</si>
  <si>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</si>
  <si>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</si>
  <si>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</si>
  <si>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</si>
  <si>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</si>
  <si>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</si>
  <si>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</si>
  <si>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</si>
  <si>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</si>
  <si>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</si>
  <si>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</si>
  <si>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</si>
  <si>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</si>
  <si>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</si>
  <si>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</si>
  <si>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</si>
  <si>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</si>
  <si>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</si>
  <si>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</si>
  <si>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</si>
  <si>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</si>
  <si>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</si>
  <si>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</si>
  <si>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</si>
  <si>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</si>
  <si>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</si>
  <si>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</si>
  <si>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</si>
  <si>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</si>
  <si>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</si>
  <si>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</si>
  <si>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</si>
  <si>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</si>
  <si>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</si>
  <si>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</si>
  <si>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</si>
  <si>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</si>
  <si>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</si>
  <si>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</si>
  <si>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</si>
  <si>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</si>
  <si>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</si>
  <si>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</si>
  <si>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</si>
  <si>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</si>
  <si>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</si>
  <si>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</si>
  <si>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</si>
  <si>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</si>
  <si>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</si>
  <si>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</si>
  <si>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</si>
  <si>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</si>
  <si>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</si>
  <si>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</si>
  <si>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</si>
  <si>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</si>
  <si>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</si>
  <si>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</si>
  <si>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</si>
  <si>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</si>
  <si>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</si>
  <si>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</si>
  <si>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</si>
  <si>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</si>
  <si>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</si>
  <si>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</si>
  <si>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</si>
  <si>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</si>
  <si>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</si>
  <si>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</si>
  <si>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</si>
  <si>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</si>
  <si>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</si>
  <si>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</si>
  <si>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</si>
  <si>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</si>
  <si>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</si>
  <si>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</si>
  <si>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</si>
  <si>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</si>
  <si>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</si>
  <si>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</si>
  <si>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L_NНр22.24_1.3.2.5.2</t>
  </si>
  <si>
    <t xml:space="preserve">Строительство ПС 27,5/10 кВ и БРТП 10/0,4 кВ в районе х. Горный, строительство 2ВЛИ-0,4 кВ, г. Новороссийск 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</si>
  <si>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</si>
  <si>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</si>
  <si>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004408</t>
  </si>
  <si>
    <t>П, С</t>
  </si>
  <si>
    <t>0,4</t>
  </si>
  <si>
    <t xml:space="preserve">3х120+1х95 </t>
  </si>
  <si>
    <t>СВ-105-5,0</t>
  </si>
  <si>
    <t>0,150</t>
  </si>
  <si>
    <t xml:space="preserve"> строительство ,  установка трансформатора типа ,  установка трансформатора типа , </t>
  </si>
  <si>
    <t xml:space="preserve"> строительство  проводом марки СИП-2 сечением 3х120+1х95  мм2, протяженностью 4х0,150 км,  установка трансформатора типа ,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</si>
</sst>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2.8740119999999997E-2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L_NНр22.24_1.3.2.5.2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Строительство ПС 27,5/10 кВ и БРТП 10/0,4 кВ в районе х. Горный, строительство 2ВЛИ-0,4 кВ,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L_NНр22.24_1.3.2.5.2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Строительство ПС 27,5/10 кВ и БРТП 10/0,4 кВ в районе х. Горный, строительство 2ВЛИ-0,4 кВ,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 t="s">
        <v>17</v>
      </c>
      <c r="M29" s="85"/>
      <c r="N29" s="128" t="s">
        <v>352</v>
      </c>
      <c r="O29" s="85"/>
      <c r="P29" s="128" t="s">
        <v>295</v>
      </c>
      <c r="Q29" s="85"/>
      <c r="R29" s="128" t="s">
        <v>354</v>
      </c>
      <c r="S29" s="85"/>
      <c r="T29" s="85"/>
      <c r="U29" s="85"/>
      <c r="V29" s="85"/>
      <c r="W29" s="85" t="s">
        <v>353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L_NНр22.24_1.3.2.5.2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Строительство ПС 27,5/10 кВ и БРТП 10/0,4 кВ в районе х. Горный, строительство 2ВЛИ-0,4 кВ,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355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356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L_NНр22.24_1.3.2.5.2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Строительство ПС 27,5/10 кВ и БРТП 10/0,4 кВ в районе х. Горный, строительство 2ВЛИ-0,4 кВ,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L_NНр22.24_1.3.2.5.2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Строительство ПС 27,5/10 кВ и БРТП 10/0,4 кВ в районе х. Горный, строительство 2ВЛИ-0,4 кВ,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2.8740119999999997E-2</v>
      </c>
      <c r="E24" s="214"/>
      <c r="F24" s="214"/>
      <c r="G24" s="213"/>
      <c r="H24" s="213"/>
      <c r="I24" s="213"/>
      <c r="J24" s="213"/>
      <c r="K24" s="213"/>
      <c r="L24" s="213">
        <v>1.6443309999999999E-2</v>
      </c>
      <c r="M24" s="213"/>
      <c r="N24" s="213">
        <v>2.8454489999999999E-2</v>
      </c>
      <c r="O24" s="213"/>
      <c r="P24" s="213">
        <v>80.092588306998593</v>
      </c>
      <c r="Q24" s="213"/>
      <c r="R24" s="213">
        <v>2.8562999999999999E-4</v>
      </c>
      <c r="S24" s="213">
        <v>2.8562999999999999E-4</v>
      </c>
      <c r="T24" s="213">
        <f>H24+L24+P24</f>
        <v>80.109031616998593</v>
      </c>
      <c r="U24" s="213">
        <f>J24+N24+R24+F24+V24</f>
        <v>2.8740119999999997E-2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2.8740119999999997E-2</v>
      </c>
      <c r="E27" s="215"/>
      <c r="F27" s="215"/>
      <c r="G27" s="215"/>
      <c r="H27" s="215"/>
      <c r="I27" s="215"/>
      <c r="J27" s="215"/>
      <c r="K27" s="215"/>
      <c r="L27" s="215">
        <v>1.6443309999999999E-2</v>
      </c>
      <c r="M27" s="215"/>
      <c r="N27" s="215">
        <v>2.8454489999999999E-2</v>
      </c>
      <c r="O27" s="215"/>
      <c r="P27" s="215">
        <v>80.092588306998593</v>
      </c>
      <c r="Q27" s="215"/>
      <c r="R27" s="215">
        <v>2.8562999999999999E-4</v>
      </c>
      <c r="S27" s="215">
        <v>2.8562999999999999E-4</v>
      </c>
      <c r="T27" s="215">
        <f t="shared" si="0"/>
        <v>80.109031616998593</v>
      </c>
      <c r="U27" s="215">
        <f t="shared" si="2"/>
        <v>2.8740119999999997E-2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>
        <v>0</v>
      </c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92.120430151118157</v>
      </c>
      <c r="Q30" s="215"/>
      <c r="R30" s="215">
        <v>0</v>
      </c>
      <c r="S30" s="215">
        <v>0</v>
      </c>
      <c r="T30" s="213">
        <f t="shared" si="0"/>
        <v>92.120430151118157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2.6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2.6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0.6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0.6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0.3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0.3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2.6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2.6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>
        <v>0.6</v>
      </c>
      <c r="Q47" s="215"/>
      <c r="R47" s="215">
        <v>0</v>
      </c>
      <c r="S47" s="215">
        <v>0</v>
      </c>
      <c r="T47" s="215">
        <f t="shared" si="0"/>
        <v>0.6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>
        <v>0</v>
      </c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0.3</v>
      </c>
      <c r="Q49" s="215"/>
      <c r="R49" s="215">
        <v>0</v>
      </c>
      <c r="S49" s="215">
        <v>0</v>
      </c>
      <c r="T49" s="215">
        <f t="shared" si="0"/>
        <v>0.3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98.609200251118153</v>
      </c>
      <c r="Q52" s="215"/>
      <c r="R52" s="215">
        <v>0</v>
      </c>
      <c r="S52" s="215">
        <v>0</v>
      </c>
      <c r="T52" s="215">
        <f t="shared" si="0"/>
        <v>98.609200251118153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2.6</v>
      </c>
      <c r="Q54" s="215"/>
      <c r="R54" s="215">
        <v>0</v>
      </c>
      <c r="S54" s="215">
        <v>0</v>
      </c>
      <c r="T54" s="215">
        <f t="shared" si="0"/>
        <v>2.6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0.89999999999999991</v>
      </c>
      <c r="Q56" s="215"/>
      <c r="R56" s="215">
        <v>0</v>
      </c>
      <c r="S56" s="215">
        <v>0</v>
      </c>
      <c r="T56" s="215">
        <f t="shared" si="0"/>
        <v>0.89999999999999991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L_NНр22.24_1.3.2.5.2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Строительство ПС 27,5/10 кВ и БРТП 10/0,4 кВ в районе х. Горный, строительство 2ВЛИ-0,4 кВ,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Строительство ПС 27,5/10 кВ и БРТП 10/0,4 кВ в районе х. Горный, строительство 2ВЛИ-0,4 кВ,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317</v>
      </c>
      <c r="B27" s="216">
        <f>'1. паспорт местоположение'!C48</f>
        <v>2.8740119999999997E-2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2.8740119999999997E-2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2.8740119999999997E-2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2026-08-05T08:25:25Z</dcterms:modified>
</cp:coreProperties>
</file>